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51" i="1" l="1"/>
  <c r="C46" i="1" l="1"/>
  <c r="C68" i="1" l="1"/>
  <c r="C67" i="1" s="1"/>
  <c r="C65" i="1"/>
  <c r="C63" i="1"/>
  <c r="C61" i="1"/>
  <c r="C58" i="1"/>
  <c r="C56" i="1"/>
  <c r="C53" i="1"/>
  <c r="C50" i="1" s="1"/>
  <c r="C34" i="1"/>
  <c r="C36" i="1"/>
  <c r="C31" i="1"/>
  <c r="C27" i="1"/>
  <c r="C26" i="1" s="1"/>
  <c r="C22" i="1"/>
  <c r="C20" i="1"/>
  <c r="C18" i="1"/>
  <c r="C13" i="1"/>
  <c r="C12" i="1" s="1"/>
  <c r="C33" i="1" l="1"/>
  <c r="C55" i="1"/>
  <c r="C17" i="1"/>
  <c r="C16" i="1" s="1"/>
  <c r="C60" i="1"/>
  <c r="C49" i="1" s="1"/>
  <c r="C48" i="1" s="1"/>
  <c r="C30" i="1"/>
  <c r="C11" i="1" s="1"/>
  <c r="C9" i="1" l="1"/>
</calcChain>
</file>

<file path=xl/sharedStrings.xml><?xml version="1.0" encoding="utf-8"?>
<sst xmlns="http://schemas.openxmlformats.org/spreadsheetml/2006/main" count="139" uniqueCount="136">
  <si>
    <t>1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</si>
  <si>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</si>
  <si>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</si>
  <si>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</si>
  <si>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</si>
  <si>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</si>
  <si>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</si>
  <si>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</si>
  <si>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</si>
  <si>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</si>
  <si>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</si>
  <si>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</si>
  <si>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</si>
  <si>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</si>
  <si>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</si>
  <si>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</si>
  <si>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</si>
  <si>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</si>
  <si>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</si>
  <si>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</si>
  <si>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</si>
  <si>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</si>
  <si>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</si>
  <si>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</si>
  <si>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</si>
  <si>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</si>
  <si>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</si>
  <si>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</si>
  <si>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</si>
  <si>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</si>
  <si>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</si>
  <si>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</si>
  <si>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</si>
  <si>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</si>
  <si>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</si>
  <si>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</si>
  <si>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</si>
  <si>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САНКЦИИ, ВОЗМЕЩЕНИЕ УЩЕРБА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</si>
  <si>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</si>
  <si>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</si>
  <si>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</si>
  <si>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</si>
  <si>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</si>
  <si>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</si>
  <si>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</si>
  <si>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</si>
  <si>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</si>
  <si>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</si>
  <si>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</si>
  <si>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</si>
  <si>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</si>
  <si>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</si>
  <si>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</si>
  <si>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на оплату жилищно-коммунальных услуг отдельным категориям граждан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</si>
  <si>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</si>
  <si>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</si>
  <si>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</si>
  <si>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</si>
  <si>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</si>
  <si>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муниципальных районов</t>
  </si>
  <si>
    <t xml:space="preserve">  Прочие безвозмездные поступления в бюджеты сельских поселений</t>
  </si>
  <si>
    <t>Код дохода по бюджетной классификации</t>
  </si>
  <si>
    <t>3</t>
  </si>
  <si>
    <t xml:space="preserve"> 000 1030226001 0000 110</t>
  </si>
  <si>
    <t xml:space="preserve"> 000 1030226101 0000 110</t>
  </si>
  <si>
    <t xml:space="preserve"> 000 2070000000 0000 000</t>
  </si>
  <si>
    <t xml:space="preserve"> 000 2070500005 0000 150</t>
  </si>
  <si>
    <t xml:space="preserve"> 000 2070500010 0000 150</t>
  </si>
  <si>
    <t xml:space="preserve"> 000 2070503005 0000 150</t>
  </si>
  <si>
    <t xml:space="preserve"> 000 2070503010 0000 150</t>
  </si>
  <si>
    <t>Наименование показателя</t>
  </si>
  <si>
    <t>тыс. руб</t>
  </si>
  <si>
    <t xml:space="preserve">000 8 50 00000 00 0000 000 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</si>
  <si>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</si>
  <si>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</si>
  <si>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</si>
  <si>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</si>
  <si>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000 1 01 02030 01 0000 110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</si>
  <si>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</si>
  <si>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</si>
  <si>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</si>
  <si>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</si>
  <si>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</si>
  <si>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</si>
  <si>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</si>
  <si>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</si>
  <si>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000 1 05 00000 00 0000 000</t>
  </si>
  <si>
    <t xml:space="preserve"> 000 1 05 03000 01 0000 110</t>
  </si>
  <si>
    <t xml:space="preserve"> 000 1 05 03010 01 0000 110</t>
  </si>
  <si>
    <t xml:space="preserve"> 000 1 05 03020 01 0000 110</t>
  </si>
  <si>
    <t xml:space="preserve"> 000 1 06 00000 00 0000 000</t>
  </si>
  <si>
    <t xml:space="preserve"> 000 1 06 01000 00 0000 110</t>
  </si>
  <si>
    <t xml:space="preserve"> 000 1 06 01030 10 0000 110</t>
  </si>
  <si>
    <t xml:space="preserve"> 000 1 06 06000 00 0000 110</t>
  </si>
  <si>
    <t xml:space="preserve"> 000 1 06 06030 00 0000 110</t>
  </si>
  <si>
    <t xml:space="preserve"> 000 1 06 06033 10 0000 110</t>
  </si>
  <si>
    <t xml:space="preserve"> 000 1 06 06040 00 0000 110</t>
  </si>
  <si>
    <t xml:space="preserve"> 000 1 06 06043 10 0000 110</t>
  </si>
  <si>
    <t xml:space="preserve"> 000 1 11 00000 00 0000 000</t>
  </si>
  <si>
    <t xml:space="preserve"> 000 1 11 05000 00 0000 120</t>
  </si>
  <si>
    <t xml:space="preserve"> 000 1 11 05030 00 0000 120</t>
  </si>
  <si>
    <t xml:space="preserve"> 000 1 11 05035 10 0000 120</t>
  </si>
  <si>
    <t xml:space="preserve"> 000 1 14 00000 00 0000 000</t>
  </si>
  <si>
    <t xml:space="preserve"> 000 1 14 06000 00 0000 430</t>
  </si>
  <si>
    <t xml:space="preserve"> 000 1 14 06020 00 0000 430</t>
  </si>
  <si>
    <t xml:space="preserve"> 000 1 14 06025 10 0000 430</t>
  </si>
  <si>
    <t xml:space="preserve"> 000 1 16 00000 00 0000 000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</si>
  <si>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</si>
  <si>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</si>
  <si>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</si>
  <si>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000 2 02 15002 00 0000 150</t>
  </si>
  <si>
    <t xml:space="preserve"> 000 2 02 15002 10 0000 150</t>
  </si>
  <si>
    <t xml:space="preserve"> 000 2 02 20000 00 0000 150</t>
  </si>
  <si>
    <t xml:space="preserve"> 000 2 02 25467 00 0000 150</t>
  </si>
  <si>
    <t xml:space="preserve"> 000 2 02 25467 10 0000 150</t>
  </si>
  <si>
    <t xml:space="preserve"> 000 2 02 29999 00 0000 150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</si>
  <si>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</si>
  <si>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</si>
  <si>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</si>
  <si>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000 2 02 30024 10 0000 150</t>
  </si>
  <si>
    <t xml:space="preserve"> 000 2 02 35118 00 0000 150</t>
  </si>
  <si>
    <t xml:space="preserve"> 000 2 02 35118 10 0000 150</t>
  </si>
  <si>
    <t xml:space="preserve"> 000 2 02 35250 00 0000 150</t>
  </si>
  <si>
    <t xml:space="preserve"> 000 2 02 35250 10 0000 150</t>
  </si>
  <si>
    <t xml:space="preserve"> 000 2 02 40000 00 0000 150</t>
  </si>
  <si>
    <t xml:space="preserve"> 000 2 02 49999 00 0000 150</t>
  </si>
  <si>
    <t xml:space="preserve"> 000 2 02 49999 10 0000 150</t>
  </si>
  <si>
    <t xml:space="preserve"> 000 1 16 07090 10 0000 140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</si>
  <si>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</si>
  <si>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>Доходы  бюджета муниципального образования Кировский  сельсовет на 2021 год</t>
  </si>
  <si>
    <t>План на 2021 год</t>
  </si>
  <si>
    <t xml:space="preserve">Приложение 8 к решению Совета депутатов Кировского сельсовета   от  00.00.2020 № 00   "О бюджете муниципального образования Кировский  сельсовет на 2021 год и на плановый период 2022 и 2023 годов"                                                                                                                   </t>
  </si>
  <si>
    <t xml:space="preserve"> 000 2 02 16001 00 0000 150</t>
  </si>
  <si>
    <t xml:space="preserve"> 000 2 02 16001 10 0000 150</t>
  </si>
  <si>
    <t xml:space="preserve">  Дотации на выравнивание бюджетной обеспеченности из бюджета муниципальных районов</t>
  </si>
  <si>
    <t xml:space="preserve">  Дотации бюджетам сельских поселений на выравнивание бюджетной обеспеченности из бюджета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</si>
</sst>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9" fontId="1" fillId="0" borderId="1">
      <alignment horizontal="center" vertical="center" wrapText="1"/>
    </xf>
    <xf numFmtId="0" fontId="1" fillId="0" borderId="2">
      <alignment horizontal="left" wrapText="1"/>
    </xf>
    <xf numFmtId="0" fontId="1" fillId="0" borderId="3">
      <alignment horizontal="left" wrapText="1" indent="1"/>
    </xf>
    <xf numFmtId="0" fontId="1" fillId="0" borderId="4">
      <alignment horizontal="left" wrapText="1" indent="2"/>
    </xf>
    <xf numFmtId="49" fontId="1" fillId="0" borderId="5">
      <alignment horizontal="center"/>
    </xf>
    <xf numFmtId="49" fontId="1" fillId="0" borderId="6">
      <alignment horizontal="center"/>
    </xf>
    <xf numFmtId="49" fontId="1" fillId="0" borderId="1">
      <alignment horizontal="center"/>
    </xf>
  </cellStyleXfs>
  <cellXfs count="42">
    <xf numFmtId="0" fontId="0" fillId="0" borderId="0" xfId="0"/>
    <xf numFmtId="0" fontId="2" fillId="0" borderId="4" xfId="4" applyNumberFormat="1" applyFont="1" applyAlignment="1" applyProtection="1">
      <alignment horizontal="left" vertical="top" wrapText="1"/>
    </xf>
    <xf numFmtId="0" fontId="2" fillId="2" borderId="4" xfId="4" applyNumberFormat="1" applyFont="1" applyFill="1" applyAlignment="1" applyProtection="1">
      <alignment horizontal="left" vertical="top" wrapText="1"/>
    </xf>
    <xf numFmtId="49" fontId="2" fillId="3" borderId="1" xfId="7" applyFont="1" applyFill="1" applyAlignment="1" applyProtection="1">
      <alignment horizontal="center" vertical="top"/>
    </xf>
    <xf numFmtId="4" fontId="3" fillId="0" borderId="7" xfId="0" applyNumberFormat="1" applyFont="1" applyBorder="1" applyAlignment="1" applyProtection="1">
      <alignment horizontal="center" vertical="top"/>
      <protection locked="0"/>
    </xf>
    <xf numFmtId="4" fontId="3" fillId="2" borderId="7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8" fillId="0" borderId="1" xfId="1" applyFont="1" applyProtection="1">
      <alignment horizontal="center" vertical="center" wrapText="1"/>
    </xf>
    <xf numFmtId="49" fontId="8" fillId="3" borderId="1" xfId="1" applyFont="1" applyFill="1" applyProtection="1">
      <alignment horizontal="center" vertical="center" wrapText="1"/>
    </xf>
    <xf numFmtId="0" fontId="6" fillId="0" borderId="7" xfId="0" applyFont="1" applyBorder="1" applyProtection="1">
      <protection locked="0"/>
    </xf>
    <xf numFmtId="0" fontId="7" fillId="5" borderId="2" xfId="2" applyNumberFormat="1" applyFont="1" applyFill="1" applyAlignment="1" applyProtection="1">
      <alignment wrapText="1"/>
    </xf>
    <xf numFmtId="49" fontId="7" fillId="5" borderId="5" xfId="5" applyFont="1" applyFill="1" applyProtection="1">
      <alignment horizontal="center"/>
    </xf>
    <xf numFmtId="4" fontId="7" fillId="5" borderId="7" xfId="0" applyNumberFormat="1" applyFont="1" applyFill="1" applyBorder="1" applyAlignment="1" applyProtection="1">
      <alignment horizontal="center"/>
      <protection locked="0"/>
    </xf>
    <xf numFmtId="0" fontId="7" fillId="5" borderId="3" xfId="3" applyNumberFormat="1" applyFont="1" applyFill="1" applyAlignment="1" applyProtection="1">
      <alignment wrapText="1"/>
    </xf>
    <xf numFmtId="49" fontId="7" fillId="5" borderId="6" xfId="6" applyFont="1" applyFill="1" applyProtection="1">
      <alignment horizontal="center"/>
    </xf>
    <xf numFmtId="0" fontId="7" fillId="5" borderId="4" xfId="4" applyNumberFormat="1" applyFont="1" applyFill="1" applyAlignment="1" applyProtection="1">
      <alignment wrapText="1"/>
    </xf>
    <xf numFmtId="49" fontId="7" fillId="5" borderId="1" xfId="7" applyFont="1" applyFill="1" applyProtection="1">
      <alignment horizontal="center"/>
    </xf>
    <xf numFmtId="0" fontId="7" fillId="4" borderId="4" xfId="4" applyNumberFormat="1" applyFont="1" applyFill="1" applyAlignment="1" applyProtection="1">
      <alignment wrapText="1"/>
    </xf>
    <xf numFmtId="49" fontId="7" fillId="4" borderId="1" xfId="7" applyFont="1" applyFill="1" applyProtection="1">
      <alignment horizontal="center"/>
    </xf>
    <xf numFmtId="4" fontId="7" fillId="4" borderId="7" xfId="0" applyNumberFormat="1" applyFont="1" applyFill="1" applyBorder="1" applyAlignment="1" applyProtection="1">
      <alignment horizontal="center"/>
      <protection locked="0"/>
    </xf>
    <xf numFmtId="0" fontId="7" fillId="4" borderId="4" xfId="4" applyNumberFormat="1" applyFont="1" applyFill="1" applyAlignment="1" applyProtection="1">
      <alignment horizontal="left" vertical="top" wrapText="1"/>
    </xf>
    <xf numFmtId="49" fontId="7" fillId="4" borderId="1" xfId="7" applyFont="1" applyFill="1" applyAlignment="1" applyProtection="1">
      <alignment horizontal="center" vertical="top"/>
    </xf>
    <xf numFmtId="4" fontId="7" fillId="4" borderId="7" xfId="0" applyNumberFormat="1" applyFont="1" applyFill="1" applyBorder="1" applyAlignment="1" applyProtection="1">
      <alignment horizontal="center" vertical="top"/>
      <protection locked="0"/>
    </xf>
    <xf numFmtId="0" fontId="7" fillId="5" borderId="4" xfId="4" applyNumberFormat="1" applyFont="1" applyFill="1" applyAlignment="1" applyProtection="1">
      <alignment horizontal="left" vertical="top" wrapText="1"/>
    </xf>
    <xf numFmtId="49" fontId="7" fillId="5" borderId="1" xfId="7" applyFont="1" applyFill="1" applyAlignment="1" applyProtection="1">
      <alignment horizontal="center" vertical="top"/>
    </xf>
    <xf numFmtId="4" fontId="7" fillId="5" borderId="7" xfId="0" applyNumberFormat="1" applyFont="1" applyFill="1" applyBorder="1" applyAlignment="1" applyProtection="1">
      <alignment horizontal="center" vertical="top"/>
      <protection locked="0"/>
    </xf>
    <xf numFmtId="49" fontId="7" fillId="5" borderId="1" xfId="7" applyFont="1" applyFill="1" applyAlignment="1" applyProtection="1">
      <alignment horizontal="left" vertical="top"/>
    </xf>
    <xf numFmtId="49" fontId="7" fillId="4" borderId="1" xfId="7" applyFont="1" applyFill="1" applyAlignment="1" applyProtection="1">
      <alignment horizontal="left" vertical="top"/>
    </xf>
    <xf numFmtId="0" fontId="7" fillId="5" borderId="4" xfId="4" applyNumberFormat="1" applyFont="1" applyFill="1" applyProtection="1">
      <alignment horizontal="left" wrapText="1" indent="2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49" fontId="10" fillId="0" borderId="1" xfId="1" applyFont="1" applyProtection="1">
      <alignment horizontal="center" vertical="center" wrapText="1"/>
    </xf>
    <xf numFmtId="49" fontId="10" fillId="0" borderId="1" xfId="1" applyFont="1" applyProtection="1">
      <alignment horizontal="center" vertical="center" wrapText="1"/>
      <protection locked="0"/>
    </xf>
    <xf numFmtId="49" fontId="10" fillId="4" borderId="1" xfId="1" applyFont="1" applyFill="1" applyProtection="1">
      <alignment horizontal="center" vertical="center" wrapText="1"/>
    </xf>
    <xf numFmtId="49" fontId="10" fillId="4" borderId="1" xfId="1" applyFont="1" applyFill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8">
    <cellStyle name="xl28" xfId="1"/>
    <cellStyle name="xl29" xfId="2"/>
    <cellStyle name="xl30" xfId="3"/>
    <cellStyle name="xl31" xfId="4"/>
    <cellStyle name="xl41" xfId="5"/>
    <cellStyle name="xl42" xfId="6"/>
    <cellStyle name="xl43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4"/>
  <sheetViews>
    <sheetView tabSelected="1" topLeftCell="A45" zoomScaleNormal="100" workbookViewId="0">
      <selection activeCell="A53" sqref="A53"/>
    </sheetView>
  </sheetViews>
  <sheetFormatPr defaultRowHeight="15" x14ac:dyDescent="0.25"/>
  <cols>
    <col min="1" max="1" width="52.140625" customWidth="1"/>
    <col min="2" max="2" width="27.28515625" customWidth="1"/>
    <col min="3" max="3" width="27.85546875" customWidth="1"/>
    <col min="4" max="4" width="12.7109375" customWidth="1"/>
  </cols>
  <sheetData>
    <row r="2" spans="1:4" ht="112.5" customHeight="1" x14ac:dyDescent="0.25">
      <c r="C2" s="33" t="s">
        <v>131</v>
      </c>
      <c r="D2" s="31"/>
    </row>
    <row r="3" spans="1:4" ht="31.5" customHeight="1" x14ac:dyDescent="0.25">
      <c r="A3" s="40" t="s">
        <v>129</v>
      </c>
      <c r="B3" s="41"/>
      <c r="C3" s="41"/>
      <c r="D3" s="32"/>
    </row>
    <row r="4" spans="1:4" ht="33.75" hidden="1" customHeight="1" x14ac:dyDescent="0.25">
      <c r="A4" s="6"/>
      <c r="B4" s="6"/>
      <c r="C4" s="6"/>
      <c r="D4" s="7"/>
    </row>
    <row r="5" spans="1:4" ht="16.5" customHeight="1" x14ac:dyDescent="0.25">
      <c r="A5" s="6"/>
      <c r="B5" s="6"/>
      <c r="C5" s="30" t="s">
        <v>71</v>
      </c>
      <c r="D5" s="7"/>
    </row>
    <row r="6" spans="1:4" x14ac:dyDescent="0.25">
      <c r="A6" s="34" t="s">
        <v>70</v>
      </c>
      <c r="B6" s="36" t="s">
        <v>61</v>
      </c>
      <c r="C6" s="38" t="s">
        <v>130</v>
      </c>
    </row>
    <row r="7" spans="1:4" ht="39.75" customHeight="1" thickBot="1" x14ac:dyDescent="0.3">
      <c r="A7" s="35"/>
      <c r="B7" s="37"/>
      <c r="C7" s="39"/>
    </row>
    <row r="8" spans="1:4" ht="15.75" hidden="1" thickBot="1" x14ac:dyDescent="0.3">
      <c r="A8" s="8" t="s">
        <v>0</v>
      </c>
      <c r="B8" s="9" t="s">
        <v>62</v>
      </c>
      <c r="C8" s="10"/>
    </row>
    <row r="9" spans="1:4" x14ac:dyDescent="0.25">
      <c r="A9" s="11" t="s">
        <v>1</v>
      </c>
      <c r="B9" s="12" t="s">
        <v>72</v>
      </c>
      <c r="C9" s="13">
        <f>C11+C48</f>
        <v>11076.599999999999</v>
      </c>
    </row>
    <row r="10" spans="1:4" x14ac:dyDescent="0.25">
      <c r="A10" s="14" t="s">
        <v>2</v>
      </c>
      <c r="B10" s="15"/>
      <c r="C10" s="13"/>
    </row>
    <row r="11" spans="1:4" x14ac:dyDescent="0.25">
      <c r="A11" s="16" t="s">
        <v>3</v>
      </c>
      <c r="B11" s="17" t="s">
        <v>73</v>
      </c>
      <c r="C11" s="13">
        <f>C12+C16+C26+C30+C38+C42+C46</f>
        <v>3094.2</v>
      </c>
    </row>
    <row r="12" spans="1:4" x14ac:dyDescent="0.25">
      <c r="A12" s="16" t="s">
        <v>4</v>
      </c>
      <c r="B12" s="17" t="s">
        <v>74</v>
      </c>
      <c r="C12" s="13">
        <f>C13</f>
        <v>1461</v>
      </c>
    </row>
    <row r="13" spans="1:4" x14ac:dyDescent="0.25">
      <c r="A13" s="18" t="s">
        <v>5</v>
      </c>
      <c r="B13" s="19" t="s">
        <v>75</v>
      </c>
      <c r="C13" s="20">
        <f>C14+C15</f>
        <v>1461</v>
      </c>
    </row>
    <row r="14" spans="1:4" ht="90" x14ac:dyDescent="0.25">
      <c r="A14" s="21" t="s">
        <v>6</v>
      </c>
      <c r="B14" s="22" t="s">
        <v>76</v>
      </c>
      <c r="C14" s="23">
        <v>1458</v>
      </c>
    </row>
    <row r="15" spans="1:4" ht="60" x14ac:dyDescent="0.25">
      <c r="A15" s="21" t="s">
        <v>7</v>
      </c>
      <c r="B15" s="22" t="s">
        <v>77</v>
      </c>
      <c r="C15" s="23">
        <v>3</v>
      </c>
    </row>
    <row r="16" spans="1:4" ht="45" x14ac:dyDescent="0.25">
      <c r="A16" s="24" t="s">
        <v>8</v>
      </c>
      <c r="B16" s="25" t="s">
        <v>78</v>
      </c>
      <c r="C16" s="26">
        <f>C17</f>
        <v>539</v>
      </c>
    </row>
    <row r="17" spans="1:3" ht="30" x14ac:dyDescent="0.25">
      <c r="A17" s="21" t="s">
        <v>9</v>
      </c>
      <c r="B17" s="22" t="s">
        <v>79</v>
      </c>
      <c r="C17" s="23">
        <f>C18+C20+C22</f>
        <v>539</v>
      </c>
    </row>
    <row r="18" spans="1:3" ht="90" x14ac:dyDescent="0.25">
      <c r="A18" s="21" t="s">
        <v>10</v>
      </c>
      <c r="B18" s="22" t="s">
        <v>80</v>
      </c>
      <c r="C18" s="23">
        <f>C19</f>
        <v>247</v>
      </c>
    </row>
    <row r="19" spans="1:3" ht="135" x14ac:dyDescent="0.25">
      <c r="A19" s="21" t="s">
        <v>11</v>
      </c>
      <c r="B19" s="22" t="s">
        <v>81</v>
      </c>
      <c r="C19" s="23">
        <v>247</v>
      </c>
    </row>
    <row r="20" spans="1:3" ht="105" x14ac:dyDescent="0.25">
      <c r="A20" s="21" t="s">
        <v>12</v>
      </c>
      <c r="B20" s="22" t="s">
        <v>82</v>
      </c>
      <c r="C20" s="23">
        <f>C21</f>
        <v>3</v>
      </c>
    </row>
    <row r="21" spans="1:3" ht="150" x14ac:dyDescent="0.25">
      <c r="A21" s="21" t="s">
        <v>13</v>
      </c>
      <c r="B21" s="22" t="s">
        <v>83</v>
      </c>
      <c r="C21" s="23">
        <v>3</v>
      </c>
    </row>
    <row r="22" spans="1:3" ht="90" x14ac:dyDescent="0.25">
      <c r="A22" s="21" t="s">
        <v>14</v>
      </c>
      <c r="B22" s="22" t="s">
        <v>84</v>
      </c>
      <c r="C22" s="23">
        <f>C23</f>
        <v>289</v>
      </c>
    </row>
    <row r="23" spans="1:3" ht="135" x14ac:dyDescent="0.25">
      <c r="A23" s="21" t="s">
        <v>15</v>
      </c>
      <c r="B23" s="22" t="s">
        <v>85</v>
      </c>
      <c r="C23" s="23">
        <v>289</v>
      </c>
    </row>
    <row r="24" spans="1:3" ht="90" x14ac:dyDescent="0.25">
      <c r="A24" s="21" t="s">
        <v>16</v>
      </c>
      <c r="B24" s="22" t="s">
        <v>63</v>
      </c>
      <c r="C24" s="23"/>
    </row>
    <row r="25" spans="1:3" ht="135" x14ac:dyDescent="0.25">
      <c r="A25" s="21" t="s">
        <v>17</v>
      </c>
      <c r="B25" s="22" t="s">
        <v>64</v>
      </c>
      <c r="C25" s="23"/>
    </row>
    <row r="26" spans="1:3" x14ac:dyDescent="0.25">
      <c r="A26" s="24" t="s">
        <v>18</v>
      </c>
      <c r="B26" s="27" t="s">
        <v>86</v>
      </c>
      <c r="C26" s="26">
        <f>C27</f>
        <v>20</v>
      </c>
    </row>
    <row r="27" spans="1:3" x14ac:dyDescent="0.25">
      <c r="A27" s="21" t="s">
        <v>19</v>
      </c>
      <c r="B27" s="28" t="s">
        <v>87</v>
      </c>
      <c r="C27" s="23">
        <f>C28+C29</f>
        <v>20</v>
      </c>
    </row>
    <row r="28" spans="1:3" x14ac:dyDescent="0.25">
      <c r="A28" s="21" t="s">
        <v>19</v>
      </c>
      <c r="B28" s="28" t="s">
        <v>88</v>
      </c>
      <c r="C28" s="23">
        <v>19</v>
      </c>
    </row>
    <row r="29" spans="1:3" ht="30" x14ac:dyDescent="0.25">
      <c r="A29" s="21" t="s">
        <v>20</v>
      </c>
      <c r="B29" s="28" t="s">
        <v>89</v>
      </c>
      <c r="C29" s="23">
        <v>1</v>
      </c>
    </row>
    <row r="30" spans="1:3" x14ac:dyDescent="0.25">
      <c r="A30" s="29" t="s">
        <v>21</v>
      </c>
      <c r="B30" s="17" t="s">
        <v>90</v>
      </c>
      <c r="C30" s="13">
        <f>C31+C33</f>
        <v>660</v>
      </c>
    </row>
    <row r="31" spans="1:3" x14ac:dyDescent="0.25">
      <c r="A31" s="21" t="s">
        <v>22</v>
      </c>
      <c r="B31" s="22" t="s">
        <v>91</v>
      </c>
      <c r="C31" s="23">
        <f>C32</f>
        <v>32</v>
      </c>
    </row>
    <row r="32" spans="1:3" ht="45" x14ac:dyDescent="0.25">
      <c r="A32" s="21" t="s">
        <v>23</v>
      </c>
      <c r="B32" s="22" t="s">
        <v>92</v>
      </c>
      <c r="C32" s="23">
        <v>32</v>
      </c>
    </row>
    <row r="33" spans="1:3" x14ac:dyDescent="0.25">
      <c r="A33" s="21" t="s">
        <v>24</v>
      </c>
      <c r="B33" s="22" t="s">
        <v>93</v>
      </c>
      <c r="C33" s="23">
        <f>C34+C36</f>
        <v>628</v>
      </c>
    </row>
    <row r="34" spans="1:3" x14ac:dyDescent="0.25">
      <c r="A34" s="21" t="s">
        <v>25</v>
      </c>
      <c r="B34" s="22" t="s">
        <v>94</v>
      </c>
      <c r="C34" s="23">
        <f>C35</f>
        <v>316</v>
      </c>
    </row>
    <row r="35" spans="1:3" ht="45" x14ac:dyDescent="0.25">
      <c r="A35" s="21" t="s">
        <v>26</v>
      </c>
      <c r="B35" s="22" t="s">
        <v>95</v>
      </c>
      <c r="C35" s="23">
        <v>316</v>
      </c>
    </row>
    <row r="36" spans="1:3" x14ac:dyDescent="0.25">
      <c r="A36" s="21" t="s">
        <v>27</v>
      </c>
      <c r="B36" s="22" t="s">
        <v>96</v>
      </c>
      <c r="C36" s="23">
        <f>C37</f>
        <v>312</v>
      </c>
    </row>
    <row r="37" spans="1:3" ht="45" x14ac:dyDescent="0.25">
      <c r="A37" s="21" t="s">
        <v>28</v>
      </c>
      <c r="B37" s="22" t="s">
        <v>97</v>
      </c>
      <c r="C37" s="23">
        <v>312</v>
      </c>
    </row>
    <row r="38" spans="1:3" ht="45" x14ac:dyDescent="0.25">
      <c r="A38" s="24" t="s">
        <v>29</v>
      </c>
      <c r="B38" s="25" t="s">
        <v>98</v>
      </c>
      <c r="C38" s="26">
        <v>111.2</v>
      </c>
    </row>
    <row r="39" spans="1:3" ht="105" x14ac:dyDescent="0.25">
      <c r="A39" s="21" t="s">
        <v>30</v>
      </c>
      <c r="B39" s="22" t="s">
        <v>99</v>
      </c>
      <c r="C39" s="23">
        <v>111.2</v>
      </c>
    </row>
    <row r="40" spans="1:3" ht="90" x14ac:dyDescent="0.25">
      <c r="A40" s="21" t="s">
        <v>31</v>
      </c>
      <c r="B40" s="22" t="s">
        <v>100</v>
      </c>
      <c r="C40" s="23">
        <v>111.2</v>
      </c>
    </row>
    <row r="41" spans="1:3" ht="75" x14ac:dyDescent="0.25">
      <c r="A41" s="21" t="s">
        <v>32</v>
      </c>
      <c r="B41" s="22" t="s">
        <v>101</v>
      </c>
      <c r="C41" s="23">
        <v>111.2</v>
      </c>
    </row>
    <row r="42" spans="1:3" ht="30" x14ac:dyDescent="0.25">
      <c r="A42" s="24" t="s">
        <v>33</v>
      </c>
      <c r="B42" s="25" t="s">
        <v>102</v>
      </c>
      <c r="C42" s="26">
        <v>300</v>
      </c>
    </row>
    <row r="43" spans="1:3" ht="45" x14ac:dyDescent="0.25">
      <c r="A43" s="21" t="s">
        <v>34</v>
      </c>
      <c r="B43" s="22" t="s">
        <v>103</v>
      </c>
      <c r="C43" s="23">
        <v>300</v>
      </c>
    </row>
    <row r="44" spans="1:3" ht="60" x14ac:dyDescent="0.25">
      <c r="A44" s="21" t="s">
        <v>35</v>
      </c>
      <c r="B44" s="22" t="s">
        <v>104</v>
      </c>
      <c r="C44" s="23">
        <v>300</v>
      </c>
    </row>
    <row r="45" spans="1:3" ht="60" x14ac:dyDescent="0.25">
      <c r="A45" s="21" t="s">
        <v>36</v>
      </c>
      <c r="B45" s="22" t="s">
        <v>105</v>
      </c>
      <c r="C45" s="23">
        <v>300</v>
      </c>
    </row>
    <row r="46" spans="1:3" x14ac:dyDescent="0.25">
      <c r="A46" s="24" t="s">
        <v>37</v>
      </c>
      <c r="B46" s="25" t="s">
        <v>106</v>
      </c>
      <c r="C46" s="26">
        <f>C47</f>
        <v>3</v>
      </c>
    </row>
    <row r="47" spans="1:3" ht="91.5" customHeight="1" x14ac:dyDescent="0.25">
      <c r="A47" s="21" t="s">
        <v>128</v>
      </c>
      <c r="B47" s="22" t="s">
        <v>127</v>
      </c>
      <c r="C47" s="23">
        <v>3</v>
      </c>
    </row>
    <row r="48" spans="1:3" x14ac:dyDescent="0.25">
      <c r="A48" s="24" t="s">
        <v>38</v>
      </c>
      <c r="B48" s="25" t="s">
        <v>107</v>
      </c>
      <c r="C48" s="26">
        <f>C49</f>
        <v>7982.4</v>
      </c>
    </row>
    <row r="49" spans="1:3" ht="45" x14ac:dyDescent="0.25">
      <c r="A49" s="24" t="s">
        <v>39</v>
      </c>
      <c r="B49" s="25" t="s">
        <v>108</v>
      </c>
      <c r="C49" s="26">
        <f>C50+C55+C60+C67</f>
        <v>7982.4</v>
      </c>
    </row>
    <row r="50" spans="1:3" ht="30" x14ac:dyDescent="0.25">
      <c r="A50" s="21" t="s">
        <v>40</v>
      </c>
      <c r="B50" s="22" t="s">
        <v>109</v>
      </c>
      <c r="C50" s="23">
        <f>C51+C53</f>
        <v>7982.4</v>
      </c>
    </row>
    <row r="51" spans="1:3" ht="30" x14ac:dyDescent="0.25">
      <c r="A51" s="21" t="s">
        <v>134</v>
      </c>
      <c r="B51" s="22" t="s">
        <v>132</v>
      </c>
      <c r="C51" s="23">
        <f>C52</f>
        <v>7982.4</v>
      </c>
    </row>
    <row r="52" spans="1:3" ht="45" x14ac:dyDescent="0.25">
      <c r="A52" s="21" t="s">
        <v>135</v>
      </c>
      <c r="B52" s="22" t="s">
        <v>133</v>
      </c>
      <c r="C52" s="23">
        <v>7982.4</v>
      </c>
    </row>
    <row r="53" spans="1:3" ht="30" x14ac:dyDescent="0.25">
      <c r="A53" s="21" t="s">
        <v>41</v>
      </c>
      <c r="B53" s="22" t="s">
        <v>110</v>
      </c>
      <c r="C53" s="23">
        <f>C54</f>
        <v>0</v>
      </c>
    </row>
    <row r="54" spans="1:3" ht="45" x14ac:dyDescent="0.25">
      <c r="A54" s="21" t="s">
        <v>42</v>
      </c>
      <c r="B54" s="22" t="s">
        <v>111</v>
      </c>
      <c r="C54" s="23">
        <v>0</v>
      </c>
    </row>
    <row r="55" spans="1:3" ht="30" x14ac:dyDescent="0.25">
      <c r="A55" s="21" t="s">
        <v>43</v>
      </c>
      <c r="B55" s="22" t="s">
        <v>112</v>
      </c>
      <c r="C55" s="23">
        <f>C56+C58</f>
        <v>0</v>
      </c>
    </row>
    <row r="56" spans="1:3" ht="60" x14ac:dyDescent="0.25">
      <c r="A56" s="21" t="s">
        <v>44</v>
      </c>
      <c r="B56" s="22" t="s">
        <v>113</v>
      </c>
      <c r="C56" s="23">
        <f>C57</f>
        <v>0</v>
      </c>
    </row>
    <row r="57" spans="1:3" ht="60" x14ac:dyDescent="0.25">
      <c r="A57" s="21" t="s">
        <v>45</v>
      </c>
      <c r="B57" s="22" t="s">
        <v>114</v>
      </c>
      <c r="C57" s="23">
        <v>0</v>
      </c>
    </row>
    <row r="58" spans="1:3" x14ac:dyDescent="0.25">
      <c r="A58" s="21" t="s">
        <v>46</v>
      </c>
      <c r="B58" s="22" t="s">
        <v>115</v>
      </c>
      <c r="C58" s="23">
        <f>C59</f>
        <v>0</v>
      </c>
    </row>
    <row r="59" spans="1:3" x14ac:dyDescent="0.25">
      <c r="A59" s="21" t="s">
        <v>47</v>
      </c>
      <c r="B59" s="22" t="s">
        <v>116</v>
      </c>
      <c r="C59" s="23">
        <v>0</v>
      </c>
    </row>
    <row r="60" spans="1:3" ht="30" x14ac:dyDescent="0.25">
      <c r="A60" s="21" t="s">
        <v>48</v>
      </c>
      <c r="B60" s="22" t="s">
        <v>117</v>
      </c>
      <c r="C60" s="23">
        <f>C61+C63+C65</f>
        <v>0</v>
      </c>
    </row>
    <row r="61" spans="1:3" ht="45" x14ac:dyDescent="0.25">
      <c r="A61" s="21" t="s">
        <v>49</v>
      </c>
      <c r="B61" s="22" t="s">
        <v>118</v>
      </c>
      <c r="C61" s="23">
        <f>C62</f>
        <v>0</v>
      </c>
    </row>
    <row r="62" spans="1:3" ht="45" x14ac:dyDescent="0.25">
      <c r="A62" s="21" t="s">
        <v>50</v>
      </c>
      <c r="B62" s="22" t="s">
        <v>119</v>
      </c>
      <c r="C62" s="23">
        <v>0</v>
      </c>
    </row>
    <row r="63" spans="1:3" ht="45" x14ac:dyDescent="0.25">
      <c r="A63" s="21" t="s">
        <v>51</v>
      </c>
      <c r="B63" s="22" t="s">
        <v>120</v>
      </c>
      <c r="C63" s="23">
        <f>C64</f>
        <v>0</v>
      </c>
    </row>
    <row r="64" spans="1:3" ht="45" x14ac:dyDescent="0.25">
      <c r="A64" s="21" t="s">
        <v>52</v>
      </c>
      <c r="B64" s="22" t="s">
        <v>121</v>
      </c>
      <c r="C64" s="23">
        <v>0</v>
      </c>
    </row>
    <row r="65" spans="1:3" ht="30" x14ac:dyDescent="0.25">
      <c r="A65" s="21" t="s">
        <v>53</v>
      </c>
      <c r="B65" s="22" t="s">
        <v>122</v>
      </c>
      <c r="C65" s="23">
        <f>C66</f>
        <v>0</v>
      </c>
    </row>
    <row r="66" spans="1:3" ht="45" x14ac:dyDescent="0.25">
      <c r="A66" s="21" t="s">
        <v>54</v>
      </c>
      <c r="B66" s="22" t="s">
        <v>123</v>
      </c>
      <c r="C66" s="23">
        <v>0</v>
      </c>
    </row>
    <row r="67" spans="1:3" x14ac:dyDescent="0.25">
      <c r="A67" s="21" t="s">
        <v>55</v>
      </c>
      <c r="B67" s="22" t="s">
        <v>124</v>
      </c>
      <c r="C67" s="23">
        <f>C68</f>
        <v>0</v>
      </c>
    </row>
    <row r="68" spans="1:3" ht="30" x14ac:dyDescent="0.25">
      <c r="A68" s="21" t="s">
        <v>56</v>
      </c>
      <c r="B68" s="22" t="s">
        <v>125</v>
      </c>
      <c r="C68" s="23">
        <f>C69</f>
        <v>0</v>
      </c>
    </row>
    <row r="69" spans="1:3" ht="30" x14ac:dyDescent="0.25">
      <c r="A69" s="21" t="s">
        <v>57</v>
      </c>
      <c r="B69" s="22" t="s">
        <v>126</v>
      </c>
      <c r="C69" s="23">
        <v>0</v>
      </c>
    </row>
    <row r="70" spans="1:3" hidden="1" x14ac:dyDescent="0.25">
      <c r="A70" s="2" t="s">
        <v>58</v>
      </c>
      <c r="B70" s="3" t="s">
        <v>65</v>
      </c>
      <c r="C70" s="5"/>
    </row>
    <row r="71" spans="1:3" ht="6" hidden="1" customHeight="1" x14ac:dyDescent="0.25">
      <c r="A71" s="1" t="s">
        <v>59</v>
      </c>
      <c r="B71" s="3" t="s">
        <v>66</v>
      </c>
      <c r="C71" s="4"/>
    </row>
    <row r="72" spans="1:3" ht="28.5" hidden="1" x14ac:dyDescent="0.25">
      <c r="A72" s="1" t="s">
        <v>60</v>
      </c>
      <c r="B72" s="3" t="s">
        <v>67</v>
      </c>
      <c r="C72" s="4"/>
    </row>
    <row r="73" spans="1:3" ht="28.5" hidden="1" x14ac:dyDescent="0.25">
      <c r="A73" s="1" t="s">
        <v>59</v>
      </c>
      <c r="B73" s="3" t="s">
        <v>68</v>
      </c>
      <c r="C73" s="4"/>
    </row>
    <row r="74" spans="1:3" ht="28.5" hidden="1" x14ac:dyDescent="0.25">
      <c r="A74" s="1" t="s">
        <v>60</v>
      </c>
      <c r="B74" s="3" t="s">
        <v>69</v>
      </c>
      <c r="C74" s="4"/>
    </row>
  </sheetData>
  <mergeCells count="4">
    <mergeCell ref="A6:A7"/>
    <mergeCell ref="B6:B7"/>
    <mergeCell ref="C6:C7"/>
    <mergeCell ref="A3:C3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2020-11-13T04:03:03Z</dcterms:modified>
</cp:coreProperties>
</file>